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320" windowHeight="12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Лист1!$A$1:$AC$35</definedName>
  </definedNames>
  <calcPr calcId="124519"/>
</workbook>
</file>

<file path=xl/calcChain.xml><?xml version="1.0" encoding="utf-8"?>
<calcChain xmlns="http://schemas.openxmlformats.org/spreadsheetml/2006/main">
  <c r="N23" i="1"/>
  <c r="N22"/>
  <c r="N21"/>
  <c r="N20"/>
  <c r="N19"/>
  <c r="N18"/>
  <c r="N17"/>
  <c r="N16"/>
  <c r="N15"/>
  <c r="N14"/>
  <c r="N13"/>
  <c r="N12"/>
  <c r="N11"/>
  <c r="N10"/>
  <c r="N9"/>
  <c r="N8"/>
  <c r="N7"/>
  <c r="N6"/>
</calcChain>
</file>

<file path=xl/sharedStrings.xml><?xml version="1.0" encoding="utf-8"?>
<sst xmlns="http://schemas.openxmlformats.org/spreadsheetml/2006/main" count="278" uniqueCount="181">
  <si>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</si>
  <si>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</si>
  <si>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</si>
  <si>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</si>
  <si>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</si>
  <si>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</si>
  <si>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</si>
  <si>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</si>
  <si>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</si>
  <si>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</si>
  <si>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</si>
  <si>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</si>
  <si>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</si>
  <si>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</si>
  <si>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</si>
  <si>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</si>
  <si>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</si>
  <si>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</si>
  <si>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</si>
  <si>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</si>
  <si>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</si>
  <si>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</si>
  <si>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4/-/III</t>
  </si>
  <si>
    <t>QA4</t>
  </si>
  <si>
    <t>сборный</t>
  </si>
  <si>
    <t>УХЛ4/II</t>
  </si>
  <si>
    <t>шт.</t>
  </si>
  <si>
    <t>УХЛ4
II</t>
  </si>
  <si>
    <t>16.7.2</t>
  </si>
  <si>
    <t>10LDN30AP001
10LDN30AP002
20LDN30AP001
20LDN30AP002</t>
  </si>
  <si>
    <t>16.7.4</t>
  </si>
  <si>
    <t>10LDN40AP001
10LDN40AP002
20LDN40AP001
20LDN40AP002</t>
  </si>
  <si>
    <t>45.29.3</t>
  </si>
  <si>
    <t>10QUK10AP001
10QUK10AP002
20QUK10AP001
20QUK10AP002</t>
  </si>
  <si>
    <t>56.29.1</t>
  </si>
  <si>
    <t>10LFN10AP001
10LFN10AP002
20LFN10AP001
20LFN10AP002</t>
  </si>
  <si>
    <t>56.29.2</t>
  </si>
  <si>
    <t>10LFN10AP003
10LFN10AP004
20LFN10AP003
20LFN10AP004</t>
  </si>
  <si>
    <t>56.29.4</t>
  </si>
  <si>
    <t>10LFN20AP001
10LFN20AP002
20LFN20AP001
20LFN20AP002</t>
  </si>
  <si>
    <t>56.29.9</t>
  </si>
  <si>
    <t>10LFN40AP001
10LFN40AP002
20LFN40AP001
20LFN40AP002</t>
  </si>
  <si>
    <t>58.1.5</t>
  </si>
  <si>
    <t>10LDF15AP001
10LDF15AP002
20LDF15AP001
20LDF15AP002</t>
  </si>
  <si>
    <t>58.4.6</t>
  </si>
  <si>
    <t>10LDB20AP001
10LDB20AP002
20LDB20AP001
20LDB20AP002</t>
  </si>
  <si>
    <t>58.4.7</t>
  </si>
  <si>
    <t>10LDB30AP001
10LDB30AP002
20LDB30AP001
20LDB30AP002</t>
  </si>
  <si>
    <t>56.27.1</t>
  </si>
  <si>
    <t>10LCP10AP001
20LCP10AP001</t>
  </si>
  <si>
    <t>48.5.23</t>
  </si>
  <si>
    <t>00SRP65AP001
00SRP65AP002</t>
  </si>
  <si>
    <t>25.1.9</t>
  </si>
  <si>
    <t>10XJN10AP004
10XJN20AP004
20XJN10AP004
20XJN20AP004</t>
  </si>
  <si>
    <t>25.1.10</t>
  </si>
  <si>
    <t>10XJN30AP004
20XJN30AP004</t>
  </si>
  <si>
    <t>228.10.2.1</t>
  </si>
  <si>
    <t>00GMC01AP001</t>
  </si>
  <si>
    <t>228.30.1.3</t>
  </si>
  <si>
    <t>00GQE02AP001
00GQE02AP002</t>
  </si>
  <si>
    <t>60.3.2</t>
  </si>
  <si>
    <t>00NDF30AP001
00NDF30AP002</t>
  </si>
  <si>
    <t>60.4.1</t>
  </si>
  <si>
    <t>00NDK10AP001
00NDK10AP002
00NDK10AP003</t>
  </si>
  <si>
    <t>Насос подачи раствора тринатрийфосфата с эл.двигателем  и антипульсирующим устройством</t>
  </si>
  <si>
    <t>Насос-дозатор с антипульсирующим устройством</t>
  </si>
  <si>
    <t>Насос-дозатор суспензии</t>
  </si>
  <si>
    <t>Насос-дозатор серной кислоты с антипульсирующим устройством</t>
  </si>
  <si>
    <t>Насос-дозатор едкого натра с антипульсирующим устройством</t>
  </si>
  <si>
    <t>Насос обессоленной воды</t>
  </si>
  <si>
    <t>Насос конденсата</t>
  </si>
  <si>
    <t>Насос ручной</t>
  </si>
  <si>
    <t>Насос погружной моноблочный с электродвигателем N=1,1 кВт, n=2900 об/мин, Q=10 м3/ч, H=0,1 МПа</t>
  </si>
  <si>
    <t xml:space="preserve">Погружной центробежный насос </t>
  </si>
  <si>
    <t>Циркуляционный насос замкнутого контура</t>
  </si>
  <si>
    <t>Насос подпитки теплосети</t>
  </si>
  <si>
    <t xml:space="preserve">Q 0,1 м3/ч
Н 1,0 МПа </t>
  </si>
  <si>
    <t>Q 0,001-0,01 м3/ч
Н 1,0 МПа</t>
  </si>
  <si>
    <t>Q 0,01-0,040 м3/ч
Н 1,0 МПа</t>
  </si>
  <si>
    <t>Q=2500 л/ч
Н=0,4 МПа</t>
  </si>
  <si>
    <t xml:space="preserve">Q 0,63 м3/ч
Н 1,6 МПа </t>
  </si>
  <si>
    <t xml:space="preserve">Q 1,6 м3/ч
Н 1,6 МПа
 </t>
  </si>
  <si>
    <t>Q 200 м3/ч               
Р 1,4 МПа</t>
  </si>
  <si>
    <t xml:space="preserve">Q=6,3 м3/ч
Н=0,5 МПа
N=5,5 кВт </t>
  </si>
  <si>
    <t>Н=20м
Р=0,3 МПа
Рабочая среда - дизельное топливо</t>
  </si>
  <si>
    <t>Q=10 м3/ч           H=0,1 МПа        Среда-замасленные стоки</t>
  </si>
  <si>
    <t>Q=25м3/ч         Н=0,2МПа        N=4кВт           Среда-стоки от умывальников</t>
  </si>
  <si>
    <t>Q=3,5 м3/ч  H=161 м  Nэ.д.=4,0 кВт  U=380 В</t>
  </si>
  <si>
    <t>Q=6  м3/ч H=51 м Nэ.д.=1,5 кВт U=380 В</t>
  </si>
  <si>
    <t>ИТТ: NW2P.D.188.0.0UNE&amp;&amp;.NDF30.021.MD.0003</t>
  </si>
  <si>
    <t>ИТТ: NW2P.D.188.0.0UNE&amp;&amp;.NDК10.021.MD.0001</t>
  </si>
  <si>
    <t xml:space="preserve">3Н/C/II                                                                         </t>
  </si>
  <si>
    <t xml:space="preserve">4/-/III                         </t>
  </si>
  <si>
    <t>4/-/II</t>
  </si>
  <si>
    <t>QA3</t>
  </si>
  <si>
    <t>QА4</t>
  </si>
  <si>
    <t>нж</t>
  </si>
  <si>
    <t>корпус-угл.ст.</t>
  </si>
  <si>
    <t>компл</t>
  </si>
  <si>
    <t>УХЛ
II</t>
  </si>
  <si>
    <t>УХЛ4, II</t>
  </si>
  <si>
    <t>УХЛ/3/II</t>
  </si>
  <si>
    <t>УХЛ/3.1/
II</t>
  </si>
  <si>
    <t>УХЛ4
2</t>
  </si>
  <si>
    <t xml:space="preserve">УХЛ                     4
II   </t>
  </si>
  <si>
    <t>9(ОЖ1)
II</t>
  </si>
  <si>
    <t xml:space="preserve">8(ОЖ3) </t>
  </si>
  <si>
    <t>5(ОЖ4)
II</t>
  </si>
  <si>
    <t>8(ОЖ3)
II</t>
  </si>
  <si>
    <t>5(0Ж4)
II</t>
  </si>
  <si>
    <t>2(C)/II</t>
  </si>
  <si>
    <t xml:space="preserve">11UBN (21UBN)
-4,200  </t>
  </si>
  <si>
    <t xml:space="preserve">12UBN (22UBN)
-4,200  </t>
  </si>
  <si>
    <t>10UKC (20UKC)</t>
  </si>
  <si>
    <t>10UMX (20UMX)
0,000</t>
  </si>
  <si>
    <t>10UMX (20UMX)
+7,800</t>
  </si>
  <si>
    <t>10UMX (20UMX)    0,000</t>
  </si>
  <si>
    <t>UMA
-6,000</t>
  </si>
  <si>
    <t>00UKS +7.800</t>
  </si>
  <si>
    <t>1-2UEJ</t>
  </si>
  <si>
    <t>3UEJ</t>
  </si>
  <si>
    <t>00UTF               -2,200</t>
  </si>
  <si>
    <t>00UKU</t>
  </si>
  <si>
    <t>00 UNE 0,000</t>
  </si>
  <si>
    <t>00 UNE
0,000</t>
  </si>
  <si>
    <t>Сравнительная таблица техико-коммерческих предложений на поставку насосного оборудования</t>
  </si>
  <si>
    <t>Итого на блок 1, 2</t>
  </si>
  <si>
    <t>№ позции в СЗС</t>
  </si>
  <si>
    <t>Наименование изготовителя предлагаемой продукции (указать обязательно)</t>
  </si>
  <si>
    <t>Спецификация поставки оборудования</t>
  </si>
  <si>
    <t>№ сметы по тех проекту</t>
  </si>
  <si>
    <t>Сметная стоимость по тех проекту</t>
  </si>
  <si>
    <t>№ сметы по РД</t>
  </si>
  <si>
    <t>Сметная стоимость по РД</t>
  </si>
  <si>
    <t>Срок оказания услуг по проведению шеф-монтажных работ (указать в календарных днях)</t>
  </si>
  <si>
    <t>Срок поставки оборудования на 1 блок</t>
  </si>
  <si>
    <t>Срок поставки оборудования на 2 блок</t>
  </si>
  <si>
    <t>Приложение 1 к проекту договора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</si>
  <si>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</si>
  <si>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</si>
  <si>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</si>
  <si>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</si>
  <si>
    <t>Транспортные расходы до Нововоронежской АЭС-2 (указать отдельно), руб.с НДС:</t>
  </si>
  <si>
    <t>Стоимость шефмонтажных работ (укаазать отдельно), руб.с НДС:</t>
  </si>
  <si>
    <t>ИТОГО с учетом транспортных расходов и шефмонтажа, руб.с НДС:</t>
  </si>
  <si>
    <t xml:space="preserve">Масса не более, кг </t>
  </si>
  <si>
    <t>Q 0,16-0,63 м3/ч
Н 1,6 МПа</t>
  </si>
  <si>
    <t>НД 0,5Р 100/10 К14МА с доработками или аналог</t>
  </si>
  <si>
    <t>ИТТ NW2О.B.120.&amp;.0UKC&amp;&amp;.KPJ&amp;&amp;.054.MD.0003 на доработку НД 0,5Р 100/10 (ТУ 3632-030-00220150-2005)</t>
  </si>
  <si>
    <t>НД 2,5 Р 2500/10 К14МА с доработками или аналог</t>
  </si>
  <si>
    <t xml:space="preserve">
Q 2,5 м3/ч  
Т 55 0C 
P 1,0 MПa   </t>
  </si>
  <si>
    <t>Распространить ИТТ NW2O.B.120.&amp;.0UKC&amp;&amp;.KPJ&amp;&amp;.054.MD.0003 на доработку  (ТУ 3632-030-00220150-2005)</t>
  </si>
  <si>
    <t>Насос-дозатор гидразина с антипульсирующим устройством и частотным преобразователем</t>
  </si>
  <si>
    <t>НД 0,5Э 10/10 или аналог</t>
  </si>
  <si>
    <t>ИТТ NW2О.B.120.&amp;.0UKC&amp;&amp;.KBD&amp;&amp;.054.MD.0001 на доработку насосов-дозаторов (ТУ 3632-030-00220150-2005)</t>
  </si>
  <si>
    <t>Насос-дозатор гидразина с эл.двигателем   с антипульсирующим устройством и частотным преобразователем</t>
  </si>
  <si>
    <t>НД 2,5Э 630/16 или аналог</t>
  </si>
  <si>
    <t>ИТТ NW2О.B.120.&amp;.0UKC&amp;&amp;.KBD&amp;&amp;.054.MD.0001 на доработку  насосов-дозаторов (ТУ 3632-030-00220150-2005)</t>
  </si>
  <si>
    <t>Насос-дозатор этаноламина с антипульсирующим устройством и частотным преобразователем</t>
  </si>
  <si>
    <t>НД 0,5Э 40/10 или аналог</t>
  </si>
  <si>
    <t>Насос-дозатор аммиака с антипульсирующим устройством и частотным преобразователем</t>
  </si>
  <si>
    <t>НД 2,5 2500/10 К14МА с доработками или аналог</t>
  </si>
  <si>
    <t>ИТТ NW2O.B.120.&amp;.0UMX&amp;&amp;.LDF&amp;&amp;.054.MD.0004 на доработку по НД 2,5 2500/10 (ТУ 3632-030-00220150-2005)</t>
  </si>
  <si>
    <t>НД 1,0Р 630/16 К14МА с доработками или аналог</t>
  </si>
  <si>
    <t>Распространить ИТТ NW2О.B.120.&amp;.0UKC&amp;&amp;.KPJ&amp;&amp;.054.MD.0003 на доработку НД 1,0Р 630/16 (ТУ 3632-030-00220150-2005)</t>
  </si>
  <si>
    <t>НД 2,5Р 1600/16 К14МА с доработками или аналог</t>
  </si>
  <si>
    <t>Распространить ИТТ NW2О.B.120.&amp;.0UKC&amp;&amp;.KPJ&amp;&amp;.054.MD.0003 на доработку НД 2,5Р 1600/16 (ТУ 3632-030-00220150-2005)</t>
  </si>
  <si>
    <t>ЦН 200-140 или аналог</t>
  </si>
  <si>
    <t>NW2O.B.120.&amp;.0UMA&amp;&amp;.LCP10.021.MD.0003
на доработку наососа ЦНА 200-180 (Н05.157.000.00 ТУ)</t>
  </si>
  <si>
    <t>модернизированный ЦНА 6,3/50 или аналог</t>
  </si>
  <si>
    <t>NW2O.B.130.0.0UKS&amp;&amp;.SRP65.054.MD.0005 на доработку ЦНА 6,3/50 (НА13.3.729.00.000 ТУ)</t>
  </si>
  <si>
    <t>РК-2 или аналог</t>
  </si>
  <si>
    <t>Н=20м
Р=0,3 Мпа
Допустимая вакууметрическая высота всасывания 7 м
Номинальная подача за один двойной ход крыльчатки 0,4 л
Рабочая среда - дизельное топливо</t>
  </si>
  <si>
    <t>ГНОМ 10-10 или аналог</t>
  </si>
  <si>
    <t>ТУ26-06-1518-88 или аналог</t>
  </si>
  <si>
    <t>ГНОМ 25-20 или аналог</t>
  </si>
  <si>
    <t>ТУ3468-001-17823409-2000 или аналог</t>
  </si>
  <si>
    <t>АЦМС Н 4005-23 или аналог</t>
  </si>
  <si>
    <t>АЦМС Н 4005-07 или аналог</t>
  </si>
  <si>
    <t>в соответсвии с требованиями технических характеристик NW2P.D.120.&amp;.1UEJ&amp;&amp;.XJN10.021.MD.0001, NW2P.D.120.&amp;.2UEJ&amp;&amp;.XJN20.021.MD.0001 и ТУ 3632-015-05747979-2005  или аналог</t>
  </si>
  <si>
    <t>в соответсвии с требованиями технических характеристик NW2P.D.120.&amp;.3UEJ&amp;&amp;.XJN30.021.MD.0001 и ТУ 3632-015-05747979-2005  или аналог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</si>
</sst>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$-419]mmmm\ yyyy;@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4" fillId="0" borderId="0" xfId="0" applyFont="1" applyFill="1" applyBorder="1" applyAlignment="1"/>
    <xf numFmtId="0" fontId="1" fillId="0" borderId="0" xfId="0" applyFont="1" applyFill="1" applyAlignment="1"/>
    <xf numFmtId="0" fontId="4" fillId="0" borderId="0" xfId="0" applyFont="1" applyFill="1" applyAlignment="1"/>
    <xf numFmtId="165" fontId="1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6" xfId="0" applyNumberFormat="1" applyFont="1" applyFill="1" applyBorder="1" applyAlignment="1">
      <alignment horizontal="center" vertical="center" textRotation="90" wrapText="1"/>
    </xf>
    <xf numFmtId="0" fontId="5" fillId="0" borderId="8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1" fillId="0" borderId="2" xfId="0" applyNumberFormat="1" applyFont="1" applyFill="1" applyBorder="1" applyAlignment="1">
      <alignment horizontal="center" vertical="center" textRotation="90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2" xfId="0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view="pageBreakPreview" topLeftCell="A16" zoomScale="70" zoomScaleSheetLayoutView="70" workbookViewId="0">
      <selection activeCell="G19" sqref="G19"/>
    </sheetView>
  </sheetViews>
  <sheetFormatPr defaultRowHeight="15.75"/>
  <cols>
    <col min="1" max="1" width="9.140625" style="1"/>
    <col min="2" max="2" width="10.5703125" style="1" customWidth="1"/>
    <col min="3" max="3" width="16.85546875" style="1" customWidth="1"/>
    <col min="4" max="4" width="19.7109375" style="1" customWidth="1"/>
    <col min="5" max="5" width="15.5703125" style="1" customWidth="1"/>
    <col min="6" max="6" width="15" style="1" customWidth="1"/>
    <col min="7" max="7" width="21.28515625" style="1" customWidth="1"/>
    <col min="8" max="8" width="8.5703125" style="1" customWidth="1"/>
    <col min="9" max="16" width="9.140625" style="1"/>
    <col min="17" max="17" width="13.85546875" style="1" customWidth="1"/>
    <col min="18" max="18" width="9.140625" style="1"/>
    <col min="19" max="19" width="12.5703125" style="1" customWidth="1"/>
    <col min="20" max="16384" width="9.140625" style="1"/>
  </cols>
  <sheetData>
    <row r="1" spans="1:29" ht="36" customHeight="1">
      <c r="A1" s="25" t="s">
        <v>137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7"/>
      <c r="AC1" s="27"/>
    </row>
    <row r="2" spans="1:29" ht="35.25" customHeight="1">
      <c r="A2" s="28" t="s">
        <v>129</v>
      </c>
      <c r="B2" s="29" t="s">
        <v>125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/>
      <c r="AC2" s="30"/>
    </row>
    <row r="3" spans="1:29" s="2" customFormat="1" ht="101.25" customHeight="1">
      <c r="A3" s="31"/>
      <c r="B3" s="31" t="s">
        <v>127</v>
      </c>
      <c r="C3" s="31" t="s">
        <v>0</v>
      </c>
      <c r="D3" s="31" t="s">
        <v>1</v>
      </c>
      <c r="E3" s="31" t="s">
        <v>14</v>
      </c>
      <c r="F3" s="31" t="s">
        <v>2</v>
      </c>
      <c r="G3" s="31" t="s">
        <v>3</v>
      </c>
      <c r="H3" s="31" t="s">
        <v>15</v>
      </c>
      <c r="I3" s="31" t="s">
        <v>16</v>
      </c>
      <c r="J3" s="31" t="s">
        <v>17</v>
      </c>
      <c r="K3" s="31" t="s">
        <v>18</v>
      </c>
      <c r="L3" s="31" t="s">
        <v>4</v>
      </c>
      <c r="M3" s="31"/>
      <c r="N3" s="34"/>
      <c r="O3" s="31" t="s">
        <v>145</v>
      </c>
      <c r="P3" s="31"/>
      <c r="Q3" s="12" t="s">
        <v>19</v>
      </c>
      <c r="R3" s="12" t="s">
        <v>5</v>
      </c>
      <c r="S3" s="31" t="s">
        <v>6</v>
      </c>
      <c r="T3" s="23" t="s">
        <v>130</v>
      </c>
      <c r="U3" s="23" t="s">
        <v>131</v>
      </c>
      <c r="V3" s="23" t="s">
        <v>132</v>
      </c>
      <c r="W3" s="23" t="s">
        <v>133</v>
      </c>
      <c r="X3" s="23" t="s">
        <v>135</v>
      </c>
      <c r="Y3" s="23" t="s">
        <v>136</v>
      </c>
      <c r="Z3" s="22" t="s">
        <v>13</v>
      </c>
      <c r="AA3" s="22" t="s">
        <v>12</v>
      </c>
      <c r="AB3" s="22" t="s">
        <v>128</v>
      </c>
      <c r="AC3" s="22" t="s">
        <v>134</v>
      </c>
    </row>
    <row r="4" spans="1:29" s="2" customFormat="1" ht="47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4" t="s">
        <v>7</v>
      </c>
      <c r="M4" s="4" t="s">
        <v>8</v>
      </c>
      <c r="N4" s="4" t="s">
        <v>126</v>
      </c>
      <c r="O4" s="4" t="s">
        <v>9</v>
      </c>
      <c r="P4" s="4" t="s">
        <v>10</v>
      </c>
      <c r="Q4" s="4" t="s">
        <v>20</v>
      </c>
      <c r="R4" s="4" t="s">
        <v>21</v>
      </c>
      <c r="S4" s="31"/>
      <c r="T4" s="24"/>
      <c r="U4" s="24"/>
      <c r="V4" s="24"/>
      <c r="W4" s="24"/>
      <c r="X4" s="24"/>
      <c r="Y4" s="24"/>
      <c r="Z4" s="22"/>
      <c r="AA4" s="22"/>
      <c r="AB4" s="22"/>
      <c r="AC4" s="22"/>
    </row>
    <row r="5" spans="1:29" s="2" customFormat="1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  <c r="AB5" s="6">
        <v>28</v>
      </c>
      <c r="AC5" s="6">
        <v>29</v>
      </c>
    </row>
    <row r="6" spans="1:29" s="7" customFormat="1" ht="105">
      <c r="A6" s="6">
        <v>1</v>
      </c>
      <c r="B6" s="8" t="s">
        <v>28</v>
      </c>
      <c r="C6" s="8" t="s">
        <v>29</v>
      </c>
      <c r="D6" s="8" t="s">
        <v>64</v>
      </c>
      <c r="E6" s="8" t="s">
        <v>147</v>
      </c>
      <c r="F6" s="8" t="s">
        <v>76</v>
      </c>
      <c r="G6" s="8" t="s">
        <v>148</v>
      </c>
      <c r="H6" s="8" t="s">
        <v>22</v>
      </c>
      <c r="I6" s="8" t="s">
        <v>23</v>
      </c>
      <c r="J6" s="8" t="s">
        <v>96</v>
      </c>
      <c r="K6" s="8" t="s">
        <v>98</v>
      </c>
      <c r="L6" s="9">
        <v>2</v>
      </c>
      <c r="M6" s="9">
        <v>2</v>
      </c>
      <c r="N6" s="9">
        <f>M6+L6</f>
        <v>4</v>
      </c>
      <c r="O6" s="9">
        <v>29</v>
      </c>
      <c r="P6" s="9">
        <v>116</v>
      </c>
      <c r="Q6" s="8" t="s">
        <v>99</v>
      </c>
      <c r="R6" s="8" t="s">
        <v>105</v>
      </c>
      <c r="S6" s="8" t="s">
        <v>111</v>
      </c>
      <c r="T6" s="21"/>
      <c r="U6" s="13"/>
      <c r="V6" s="13"/>
      <c r="W6" s="13"/>
      <c r="X6" s="13"/>
      <c r="Y6" s="13"/>
      <c r="Z6" s="13"/>
      <c r="AA6" s="13"/>
      <c r="AB6" s="13"/>
      <c r="AC6" s="13"/>
    </row>
    <row r="7" spans="1:29" s="7" customFormat="1" ht="105">
      <c r="A7" s="6">
        <v>2</v>
      </c>
      <c r="B7" s="8" t="s">
        <v>30</v>
      </c>
      <c r="C7" s="8" t="s">
        <v>31</v>
      </c>
      <c r="D7" s="8" t="s">
        <v>64</v>
      </c>
      <c r="E7" s="8" t="s">
        <v>147</v>
      </c>
      <c r="F7" s="8" t="s">
        <v>76</v>
      </c>
      <c r="G7" s="8" t="s">
        <v>148</v>
      </c>
      <c r="H7" s="8" t="s">
        <v>22</v>
      </c>
      <c r="I7" s="8" t="s">
        <v>23</v>
      </c>
      <c r="J7" s="8" t="s">
        <v>96</v>
      </c>
      <c r="K7" s="8" t="s">
        <v>98</v>
      </c>
      <c r="L7" s="9">
        <v>2</v>
      </c>
      <c r="M7" s="9">
        <v>2</v>
      </c>
      <c r="N7" s="9">
        <f t="shared" ref="N7:N23" si="0">M7+L7</f>
        <v>4</v>
      </c>
      <c r="O7" s="9">
        <v>29</v>
      </c>
      <c r="P7" s="9">
        <v>116</v>
      </c>
      <c r="Q7" s="8" t="s">
        <v>99</v>
      </c>
      <c r="R7" s="8" t="s">
        <v>105</v>
      </c>
      <c r="S7" s="8" t="s">
        <v>112</v>
      </c>
      <c r="T7" s="21"/>
      <c r="U7" s="13"/>
      <c r="V7" s="13"/>
      <c r="W7" s="13"/>
      <c r="X7" s="13"/>
      <c r="Y7" s="13"/>
      <c r="Z7" s="13"/>
      <c r="AA7" s="13"/>
      <c r="AB7" s="13"/>
      <c r="AC7" s="13"/>
    </row>
    <row r="8" spans="1:29" s="7" customFormat="1" ht="90">
      <c r="A8" s="6">
        <v>3</v>
      </c>
      <c r="B8" s="8" t="s">
        <v>32</v>
      </c>
      <c r="C8" s="8" t="s">
        <v>33</v>
      </c>
      <c r="D8" s="8" t="s">
        <v>65</v>
      </c>
      <c r="E8" s="8" t="s">
        <v>149</v>
      </c>
      <c r="F8" s="8" t="s">
        <v>150</v>
      </c>
      <c r="G8" s="8" t="s">
        <v>151</v>
      </c>
      <c r="H8" s="8" t="s">
        <v>22</v>
      </c>
      <c r="I8" s="8" t="s">
        <v>23</v>
      </c>
      <c r="J8" s="8" t="s">
        <v>96</v>
      </c>
      <c r="K8" s="8" t="s">
        <v>11</v>
      </c>
      <c r="L8" s="9">
        <v>2</v>
      </c>
      <c r="M8" s="9">
        <v>2</v>
      </c>
      <c r="N8" s="9">
        <f t="shared" si="0"/>
        <v>4</v>
      </c>
      <c r="O8" s="9">
        <v>137</v>
      </c>
      <c r="P8" s="9">
        <v>548</v>
      </c>
      <c r="Q8" s="8" t="s">
        <v>100</v>
      </c>
      <c r="R8" s="8" t="s">
        <v>106</v>
      </c>
      <c r="S8" s="8" t="s">
        <v>113</v>
      </c>
      <c r="T8" s="21"/>
      <c r="U8" s="13"/>
      <c r="V8" s="13"/>
      <c r="W8" s="13"/>
      <c r="X8" s="13"/>
      <c r="Y8" s="13"/>
      <c r="Z8" s="13"/>
      <c r="AA8" s="13"/>
      <c r="AB8" s="13"/>
      <c r="AC8" s="13"/>
    </row>
    <row r="9" spans="1:29" s="7" customFormat="1" ht="105">
      <c r="A9" s="6">
        <v>4</v>
      </c>
      <c r="B9" s="8" t="s">
        <v>34</v>
      </c>
      <c r="C9" s="8" t="s">
        <v>35</v>
      </c>
      <c r="D9" s="8" t="s">
        <v>152</v>
      </c>
      <c r="E9" s="8" t="s">
        <v>153</v>
      </c>
      <c r="F9" s="8" t="s">
        <v>77</v>
      </c>
      <c r="G9" s="8" t="s">
        <v>154</v>
      </c>
      <c r="H9" s="8" t="s">
        <v>22</v>
      </c>
      <c r="I9" s="8" t="s">
        <v>23</v>
      </c>
      <c r="J9" s="8" t="s">
        <v>96</v>
      </c>
      <c r="K9" s="8" t="s">
        <v>98</v>
      </c>
      <c r="L9" s="9">
        <v>2</v>
      </c>
      <c r="M9" s="9">
        <v>2</v>
      </c>
      <c r="N9" s="9">
        <f t="shared" si="0"/>
        <v>4</v>
      </c>
      <c r="O9" s="10">
        <v>27.5</v>
      </c>
      <c r="P9" s="9">
        <v>110</v>
      </c>
      <c r="Q9" s="8" t="s">
        <v>27</v>
      </c>
      <c r="R9" s="8" t="s">
        <v>105</v>
      </c>
      <c r="S9" s="8" t="s">
        <v>114</v>
      </c>
      <c r="T9" s="21"/>
      <c r="U9" s="13"/>
      <c r="V9" s="13"/>
      <c r="W9" s="13"/>
      <c r="X9" s="13"/>
      <c r="Y9" s="13"/>
      <c r="Z9" s="13"/>
      <c r="AA9" s="13"/>
      <c r="AB9" s="13"/>
      <c r="AC9" s="13"/>
    </row>
    <row r="10" spans="1:29" s="7" customFormat="1" ht="105">
      <c r="A10" s="6">
        <v>5</v>
      </c>
      <c r="B10" s="8" t="s">
        <v>36</v>
      </c>
      <c r="C10" s="8" t="s">
        <v>37</v>
      </c>
      <c r="D10" s="8" t="s">
        <v>155</v>
      </c>
      <c r="E10" s="8" t="s">
        <v>156</v>
      </c>
      <c r="F10" s="8" t="s">
        <v>146</v>
      </c>
      <c r="G10" s="8" t="s">
        <v>157</v>
      </c>
      <c r="H10" s="8" t="s">
        <v>22</v>
      </c>
      <c r="I10" s="8" t="s">
        <v>23</v>
      </c>
      <c r="J10" s="8" t="s">
        <v>96</v>
      </c>
      <c r="K10" s="8" t="s">
        <v>98</v>
      </c>
      <c r="L10" s="9">
        <v>2</v>
      </c>
      <c r="M10" s="9">
        <v>2</v>
      </c>
      <c r="N10" s="9">
        <f t="shared" si="0"/>
        <v>4</v>
      </c>
      <c r="O10" s="10">
        <v>174.5</v>
      </c>
      <c r="P10" s="9">
        <v>698</v>
      </c>
      <c r="Q10" s="8" t="s">
        <v>27</v>
      </c>
      <c r="R10" s="8" t="s">
        <v>105</v>
      </c>
      <c r="S10" s="8" t="s">
        <v>114</v>
      </c>
      <c r="T10" s="21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s="7" customFormat="1" ht="105">
      <c r="A11" s="6">
        <v>6</v>
      </c>
      <c r="B11" s="8" t="s">
        <v>38</v>
      </c>
      <c r="C11" s="8" t="s">
        <v>39</v>
      </c>
      <c r="D11" s="8" t="s">
        <v>158</v>
      </c>
      <c r="E11" s="8" t="s">
        <v>159</v>
      </c>
      <c r="F11" s="8" t="s">
        <v>78</v>
      </c>
      <c r="G11" s="8" t="s">
        <v>157</v>
      </c>
      <c r="H11" s="8" t="s">
        <v>22</v>
      </c>
      <c r="I11" s="8" t="s">
        <v>23</v>
      </c>
      <c r="J11" s="8" t="s">
        <v>96</v>
      </c>
      <c r="K11" s="8" t="s">
        <v>98</v>
      </c>
      <c r="L11" s="9">
        <v>2</v>
      </c>
      <c r="M11" s="9">
        <v>2</v>
      </c>
      <c r="N11" s="9">
        <f t="shared" si="0"/>
        <v>4</v>
      </c>
      <c r="O11" s="10">
        <v>28.5</v>
      </c>
      <c r="P11" s="9">
        <v>114</v>
      </c>
      <c r="Q11" s="8" t="s">
        <v>27</v>
      </c>
      <c r="R11" s="8" t="s">
        <v>105</v>
      </c>
      <c r="S11" s="8" t="s">
        <v>114</v>
      </c>
      <c r="T11" s="21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s="7" customFormat="1" ht="105">
      <c r="A12" s="6">
        <v>7</v>
      </c>
      <c r="B12" s="8" t="s">
        <v>40</v>
      </c>
      <c r="C12" s="8" t="s">
        <v>41</v>
      </c>
      <c r="D12" s="8" t="s">
        <v>160</v>
      </c>
      <c r="E12" s="8" t="s">
        <v>159</v>
      </c>
      <c r="F12" s="8" t="s">
        <v>78</v>
      </c>
      <c r="G12" s="8" t="s">
        <v>154</v>
      </c>
      <c r="H12" s="8" t="s">
        <v>22</v>
      </c>
      <c r="I12" s="8" t="s">
        <v>23</v>
      </c>
      <c r="J12" s="8" t="s">
        <v>96</v>
      </c>
      <c r="K12" s="8" t="s">
        <v>98</v>
      </c>
      <c r="L12" s="9">
        <v>2</v>
      </c>
      <c r="M12" s="9">
        <v>2</v>
      </c>
      <c r="N12" s="9">
        <f t="shared" si="0"/>
        <v>4</v>
      </c>
      <c r="O12" s="10">
        <v>28.5</v>
      </c>
      <c r="P12" s="9">
        <v>114</v>
      </c>
      <c r="Q12" s="8" t="s">
        <v>27</v>
      </c>
      <c r="R12" s="8" t="s">
        <v>105</v>
      </c>
      <c r="S12" s="8" t="s">
        <v>114</v>
      </c>
      <c r="T12" s="21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s="7" customFormat="1" ht="105">
      <c r="A13" s="6">
        <v>8</v>
      </c>
      <c r="B13" s="8" t="s">
        <v>42</v>
      </c>
      <c r="C13" s="8" t="s">
        <v>43</v>
      </c>
      <c r="D13" s="8" t="s">
        <v>66</v>
      </c>
      <c r="E13" s="8" t="s">
        <v>161</v>
      </c>
      <c r="F13" s="8" t="s">
        <v>79</v>
      </c>
      <c r="G13" s="8" t="s">
        <v>162</v>
      </c>
      <c r="H13" s="8" t="s">
        <v>22</v>
      </c>
      <c r="I13" s="8" t="s">
        <v>23</v>
      </c>
      <c r="J13" s="8" t="s">
        <v>96</v>
      </c>
      <c r="K13" s="8" t="s">
        <v>11</v>
      </c>
      <c r="L13" s="9">
        <v>2</v>
      </c>
      <c r="M13" s="9">
        <v>2</v>
      </c>
      <c r="N13" s="9">
        <f t="shared" si="0"/>
        <v>4</v>
      </c>
      <c r="O13" s="11">
        <v>156</v>
      </c>
      <c r="P13" s="11">
        <v>624</v>
      </c>
      <c r="Q13" s="8" t="s">
        <v>99</v>
      </c>
      <c r="R13" s="8" t="s">
        <v>107</v>
      </c>
      <c r="S13" s="8" t="s">
        <v>115</v>
      </c>
      <c r="T13" s="21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s="7" customFormat="1" ht="105">
      <c r="A14" s="6">
        <v>9</v>
      </c>
      <c r="B14" s="8" t="s">
        <v>44</v>
      </c>
      <c r="C14" s="8" t="s">
        <v>45</v>
      </c>
      <c r="D14" s="8" t="s">
        <v>67</v>
      </c>
      <c r="E14" s="8" t="s">
        <v>163</v>
      </c>
      <c r="F14" s="8" t="s">
        <v>80</v>
      </c>
      <c r="G14" s="8" t="s">
        <v>164</v>
      </c>
      <c r="H14" s="8" t="s">
        <v>22</v>
      </c>
      <c r="I14" s="8" t="s">
        <v>23</v>
      </c>
      <c r="J14" s="8" t="s">
        <v>96</v>
      </c>
      <c r="K14" s="9" t="s">
        <v>11</v>
      </c>
      <c r="L14" s="9">
        <v>2</v>
      </c>
      <c r="M14" s="11">
        <v>2</v>
      </c>
      <c r="N14" s="9">
        <f t="shared" si="0"/>
        <v>4</v>
      </c>
      <c r="O14" s="11">
        <v>174.5</v>
      </c>
      <c r="P14" s="8">
        <v>698</v>
      </c>
      <c r="Q14" s="8" t="s">
        <v>99</v>
      </c>
      <c r="R14" s="8" t="s">
        <v>105</v>
      </c>
      <c r="S14" s="8" t="s">
        <v>116</v>
      </c>
      <c r="T14" s="21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s="7" customFormat="1" ht="105">
      <c r="A15" s="6">
        <v>10</v>
      </c>
      <c r="B15" s="8" t="s">
        <v>46</v>
      </c>
      <c r="C15" s="8" t="s">
        <v>47</v>
      </c>
      <c r="D15" s="8" t="s">
        <v>68</v>
      </c>
      <c r="E15" s="8" t="s">
        <v>165</v>
      </c>
      <c r="F15" s="8" t="s">
        <v>81</v>
      </c>
      <c r="G15" s="8" t="s">
        <v>166</v>
      </c>
      <c r="H15" s="8" t="s">
        <v>22</v>
      </c>
      <c r="I15" s="8" t="s">
        <v>23</v>
      </c>
      <c r="J15" s="8" t="s">
        <v>96</v>
      </c>
      <c r="K15" s="9" t="s">
        <v>11</v>
      </c>
      <c r="L15" s="9">
        <v>2</v>
      </c>
      <c r="M15" s="11">
        <v>2</v>
      </c>
      <c r="N15" s="9">
        <f t="shared" si="0"/>
        <v>4</v>
      </c>
      <c r="O15" s="11">
        <v>139</v>
      </c>
      <c r="P15" s="8">
        <v>556</v>
      </c>
      <c r="Q15" s="8" t="s">
        <v>99</v>
      </c>
      <c r="R15" s="8" t="s">
        <v>105</v>
      </c>
      <c r="S15" s="8" t="s">
        <v>116</v>
      </c>
      <c r="T15" s="21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s="7" customFormat="1" ht="90">
      <c r="A16" s="6">
        <v>11</v>
      </c>
      <c r="B16" s="8" t="s">
        <v>48</v>
      </c>
      <c r="C16" s="8" t="s">
        <v>49</v>
      </c>
      <c r="D16" s="8" t="s">
        <v>69</v>
      </c>
      <c r="E16" s="8" t="s">
        <v>167</v>
      </c>
      <c r="F16" s="8" t="s">
        <v>82</v>
      </c>
      <c r="G16" s="8" t="s">
        <v>168</v>
      </c>
      <c r="H16" s="8" t="s">
        <v>91</v>
      </c>
      <c r="I16" s="8" t="s">
        <v>94</v>
      </c>
      <c r="J16" s="8" t="s">
        <v>96</v>
      </c>
      <c r="K16" s="8" t="s">
        <v>11</v>
      </c>
      <c r="L16" s="9">
        <v>1</v>
      </c>
      <c r="M16" s="9">
        <v>1</v>
      </c>
      <c r="N16" s="9">
        <f t="shared" si="0"/>
        <v>2</v>
      </c>
      <c r="O16" s="11">
        <v>2270</v>
      </c>
      <c r="P16" s="11">
        <v>4540</v>
      </c>
      <c r="Q16" s="8" t="s">
        <v>101</v>
      </c>
      <c r="R16" s="8" t="s">
        <v>108</v>
      </c>
      <c r="S16" s="8" t="s">
        <v>117</v>
      </c>
      <c r="T16" s="21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s="7" customFormat="1" ht="90">
      <c r="A17" s="6">
        <v>12</v>
      </c>
      <c r="B17" s="8" t="s">
        <v>50</v>
      </c>
      <c r="C17" s="8" t="s">
        <v>51</v>
      </c>
      <c r="D17" s="8" t="s">
        <v>70</v>
      </c>
      <c r="E17" s="8" t="s">
        <v>169</v>
      </c>
      <c r="F17" s="8" t="s">
        <v>83</v>
      </c>
      <c r="G17" s="8" t="s">
        <v>170</v>
      </c>
      <c r="H17" s="8" t="s">
        <v>92</v>
      </c>
      <c r="I17" s="8" t="s">
        <v>23</v>
      </c>
      <c r="J17" s="8" t="s">
        <v>24</v>
      </c>
      <c r="K17" s="8" t="s">
        <v>11</v>
      </c>
      <c r="L17" s="9">
        <v>2</v>
      </c>
      <c r="M17" s="9">
        <v>0</v>
      </c>
      <c r="N17" s="9">
        <f t="shared" si="0"/>
        <v>2</v>
      </c>
      <c r="O17" s="9">
        <v>235</v>
      </c>
      <c r="P17" s="9">
        <v>470</v>
      </c>
      <c r="Q17" s="8" t="s">
        <v>27</v>
      </c>
      <c r="R17" s="8" t="s">
        <v>108</v>
      </c>
      <c r="S17" s="8" t="s">
        <v>118</v>
      </c>
      <c r="T17" s="21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s="7" customFormat="1" ht="225">
      <c r="A18" s="6">
        <v>13</v>
      </c>
      <c r="B18" s="8" t="s">
        <v>52</v>
      </c>
      <c r="C18" s="8" t="s">
        <v>53</v>
      </c>
      <c r="D18" s="8" t="s">
        <v>71</v>
      </c>
      <c r="E18" s="8" t="s">
        <v>171</v>
      </c>
      <c r="F18" s="8" t="s">
        <v>172</v>
      </c>
      <c r="G18" s="8" t="s">
        <v>179</v>
      </c>
      <c r="H18" s="8" t="s">
        <v>93</v>
      </c>
      <c r="I18" s="8" t="s">
        <v>23</v>
      </c>
      <c r="J18" s="8" t="s">
        <v>97</v>
      </c>
      <c r="K18" s="8" t="s">
        <v>26</v>
      </c>
      <c r="L18" s="9">
        <v>2</v>
      </c>
      <c r="M18" s="9">
        <v>2</v>
      </c>
      <c r="N18" s="9">
        <f t="shared" si="0"/>
        <v>4</v>
      </c>
      <c r="O18" s="10">
        <v>8.5</v>
      </c>
      <c r="P18" s="9">
        <v>34</v>
      </c>
      <c r="Q18" s="8" t="s">
        <v>102</v>
      </c>
      <c r="R18" s="8" t="s">
        <v>105</v>
      </c>
      <c r="S18" s="8" t="s">
        <v>119</v>
      </c>
      <c r="T18" s="21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s="2" customFormat="1" ht="135">
      <c r="A19" s="6">
        <v>14</v>
      </c>
      <c r="B19" s="8" t="s">
        <v>54</v>
      </c>
      <c r="C19" s="8" t="s">
        <v>55</v>
      </c>
      <c r="D19" s="8" t="s">
        <v>71</v>
      </c>
      <c r="E19" s="8" t="s">
        <v>171</v>
      </c>
      <c r="F19" s="8" t="s">
        <v>84</v>
      </c>
      <c r="G19" s="8" t="s">
        <v>180</v>
      </c>
      <c r="H19" s="8" t="s">
        <v>93</v>
      </c>
      <c r="I19" s="8" t="s">
        <v>23</v>
      </c>
      <c r="J19" s="8" t="s">
        <v>97</v>
      </c>
      <c r="K19" s="8" t="s">
        <v>26</v>
      </c>
      <c r="L19" s="9">
        <v>1</v>
      </c>
      <c r="M19" s="9">
        <v>1</v>
      </c>
      <c r="N19" s="9">
        <f t="shared" si="0"/>
        <v>2</v>
      </c>
      <c r="O19" s="10">
        <v>8.5</v>
      </c>
      <c r="P19" s="9">
        <v>17</v>
      </c>
      <c r="Q19" s="8" t="s">
        <v>102</v>
      </c>
      <c r="R19" s="8" t="s">
        <v>105</v>
      </c>
      <c r="S19" s="8" t="s">
        <v>120</v>
      </c>
      <c r="T19" s="21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s="7" customFormat="1" ht="90">
      <c r="A20" s="6">
        <v>15</v>
      </c>
      <c r="B20" s="8" t="s">
        <v>56</v>
      </c>
      <c r="C20" s="8" t="s">
        <v>57</v>
      </c>
      <c r="D20" s="8" t="s">
        <v>72</v>
      </c>
      <c r="E20" s="8" t="s">
        <v>173</v>
      </c>
      <c r="F20" s="8" t="s">
        <v>85</v>
      </c>
      <c r="G20" s="8" t="s">
        <v>174</v>
      </c>
      <c r="H20" s="8" t="s">
        <v>22</v>
      </c>
      <c r="I20" s="8" t="s">
        <v>95</v>
      </c>
      <c r="J20" s="8" t="s">
        <v>24</v>
      </c>
      <c r="K20" s="8" t="s">
        <v>11</v>
      </c>
      <c r="L20" s="9">
        <v>1</v>
      </c>
      <c r="M20" s="9">
        <v>0</v>
      </c>
      <c r="N20" s="9">
        <f t="shared" si="0"/>
        <v>1</v>
      </c>
      <c r="O20" s="9">
        <v>22</v>
      </c>
      <c r="P20" s="9">
        <v>22</v>
      </c>
      <c r="Q20" s="8" t="s">
        <v>103</v>
      </c>
      <c r="R20" s="8" t="s">
        <v>109</v>
      </c>
      <c r="S20" s="8" t="s">
        <v>121</v>
      </c>
      <c r="T20" s="21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s="7" customFormat="1" ht="75">
      <c r="A21" s="6">
        <v>16</v>
      </c>
      <c r="B21" s="8" t="s">
        <v>58</v>
      </c>
      <c r="C21" s="8" t="s">
        <v>59</v>
      </c>
      <c r="D21" s="8" t="s">
        <v>73</v>
      </c>
      <c r="E21" s="8" t="s">
        <v>175</v>
      </c>
      <c r="F21" s="8" t="s">
        <v>86</v>
      </c>
      <c r="G21" s="8" t="s">
        <v>176</v>
      </c>
      <c r="H21" s="8" t="s">
        <v>22</v>
      </c>
      <c r="I21" s="8" t="s">
        <v>95</v>
      </c>
      <c r="J21" s="8" t="s">
        <v>24</v>
      </c>
      <c r="K21" s="8" t="s">
        <v>11</v>
      </c>
      <c r="L21" s="9">
        <v>2</v>
      </c>
      <c r="M21" s="9">
        <v>0</v>
      </c>
      <c r="N21" s="9">
        <f t="shared" si="0"/>
        <v>2</v>
      </c>
      <c r="O21" s="9">
        <v>58</v>
      </c>
      <c r="P21" s="9">
        <v>116</v>
      </c>
      <c r="Q21" s="8" t="s">
        <v>104</v>
      </c>
      <c r="R21" s="8" t="s">
        <v>109</v>
      </c>
      <c r="S21" s="8" t="s">
        <v>122</v>
      </c>
      <c r="T21" s="21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s="2" customFormat="1" ht="60">
      <c r="A22" s="6">
        <v>17</v>
      </c>
      <c r="B22" s="8" t="s">
        <v>60</v>
      </c>
      <c r="C22" s="8" t="s">
        <v>61</v>
      </c>
      <c r="D22" s="8" t="s">
        <v>74</v>
      </c>
      <c r="E22" s="8" t="s">
        <v>177</v>
      </c>
      <c r="F22" s="8" t="s">
        <v>87</v>
      </c>
      <c r="G22" s="8" t="s">
        <v>89</v>
      </c>
      <c r="H22" s="8" t="s">
        <v>22</v>
      </c>
      <c r="I22" s="8" t="s">
        <v>23</v>
      </c>
      <c r="J22" s="8" t="s">
        <v>24</v>
      </c>
      <c r="K22" s="8" t="s">
        <v>11</v>
      </c>
      <c r="L22" s="9">
        <v>2</v>
      </c>
      <c r="M22" s="9">
        <v>0</v>
      </c>
      <c r="N22" s="9">
        <f t="shared" si="0"/>
        <v>2</v>
      </c>
      <c r="O22" s="10">
        <v>47.6</v>
      </c>
      <c r="P22" s="10">
        <v>95.2</v>
      </c>
      <c r="Q22" s="8" t="s">
        <v>25</v>
      </c>
      <c r="R22" s="8" t="s">
        <v>110</v>
      </c>
      <c r="S22" s="8" t="s">
        <v>123</v>
      </c>
      <c r="T22" s="21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s="2" customFormat="1" ht="60">
      <c r="A23" s="6">
        <v>18</v>
      </c>
      <c r="B23" s="8" t="s">
        <v>62</v>
      </c>
      <c r="C23" s="8" t="s">
        <v>63</v>
      </c>
      <c r="D23" s="8" t="s">
        <v>75</v>
      </c>
      <c r="E23" s="8" t="s">
        <v>178</v>
      </c>
      <c r="F23" s="8" t="s">
        <v>88</v>
      </c>
      <c r="G23" s="8" t="s">
        <v>90</v>
      </c>
      <c r="H23" s="8" t="s">
        <v>22</v>
      </c>
      <c r="I23" s="8" t="s">
        <v>23</v>
      </c>
      <c r="J23" s="8" t="s">
        <v>24</v>
      </c>
      <c r="K23" s="8" t="s">
        <v>11</v>
      </c>
      <c r="L23" s="9">
        <v>3</v>
      </c>
      <c r="M23" s="9">
        <v>0</v>
      </c>
      <c r="N23" s="9">
        <f t="shared" si="0"/>
        <v>3</v>
      </c>
      <c r="O23" s="10">
        <v>26.2</v>
      </c>
      <c r="P23" s="10">
        <v>78.599999999999994</v>
      </c>
      <c r="Q23" s="8" t="s">
        <v>25</v>
      </c>
      <c r="R23" s="8" t="s">
        <v>110</v>
      </c>
      <c r="S23" s="8" t="s">
        <v>124</v>
      </c>
      <c r="T23" s="21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ht="15.75" customHeight="1">
      <c r="A24" s="32"/>
      <c r="B24" s="35" t="s">
        <v>142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7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>
      <c r="A25" s="33"/>
      <c r="B25" s="35" t="s">
        <v>143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7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>
      <c r="A26" s="33"/>
      <c r="B26" s="35" t="s">
        <v>144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7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:29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</row>
    <row r="28" spans="1:29">
      <c r="A28" s="19"/>
      <c r="B28" s="19"/>
      <c r="C28" s="19"/>
      <c r="D28" s="19" t="s">
        <v>138</v>
      </c>
      <c r="E28" s="19"/>
      <c r="F28" s="19"/>
      <c r="G28" s="19"/>
      <c r="H28" s="19"/>
      <c r="I28" s="19"/>
      <c r="J28" s="19"/>
      <c r="K28" s="19"/>
      <c r="L28" s="19"/>
      <c r="M28" s="19"/>
      <c r="N28" s="19" t="s">
        <v>141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</row>
    <row r="29" spans="1:29">
      <c r="A29" s="19"/>
      <c r="B29" s="19"/>
      <c r="C29" s="19"/>
      <c r="D29" s="19"/>
      <c r="E29" s="19"/>
      <c r="F29" s="15"/>
      <c r="G29" s="15"/>
      <c r="H29" s="15"/>
      <c r="I29" s="3"/>
      <c r="J29" s="3"/>
      <c r="K29" s="3"/>
      <c r="L29" s="3"/>
      <c r="M29" s="3"/>
      <c r="N29" s="19"/>
      <c r="O29" s="16"/>
      <c r="P29" s="16"/>
      <c r="Q29" s="16"/>
      <c r="R29" s="17"/>
      <c r="S29" s="17"/>
      <c r="T29" s="19"/>
      <c r="U29" s="19"/>
      <c r="V29" s="19"/>
      <c r="W29" s="19"/>
      <c r="X29" s="19"/>
      <c r="Y29" s="19"/>
      <c r="Z29" s="19"/>
      <c r="AA29" s="19"/>
      <c r="AB29" s="19"/>
    </row>
    <row r="30" spans="1:29" ht="20.25" customHeight="1">
      <c r="A30" s="19"/>
      <c r="B30" s="19"/>
      <c r="C30" s="19"/>
      <c r="D30" s="19" t="s">
        <v>139</v>
      </c>
      <c r="E30" s="19"/>
      <c r="F30" s="3"/>
      <c r="G30" s="18"/>
      <c r="H30" s="18"/>
      <c r="I30" s="14"/>
      <c r="J30" s="14"/>
      <c r="K30" s="14"/>
      <c r="L30" s="14"/>
      <c r="M30" s="14"/>
      <c r="N30" s="19" t="s">
        <v>139</v>
      </c>
      <c r="O30" s="18"/>
      <c r="P30" s="18"/>
      <c r="Q30" s="18"/>
      <c r="R30" s="20"/>
      <c r="S30" s="20"/>
      <c r="T30" s="19"/>
      <c r="U30" s="19"/>
      <c r="V30" s="19"/>
      <c r="W30" s="19"/>
      <c r="X30" s="19"/>
      <c r="Y30" s="19"/>
      <c r="Z30" s="19"/>
      <c r="AA30" s="19"/>
      <c r="AB30" s="19"/>
    </row>
    <row r="31" spans="1:29" ht="15.75" customHeight="1">
      <c r="A31" s="3"/>
      <c r="B31" s="3"/>
      <c r="C31" s="3"/>
      <c r="D31" s="3"/>
      <c r="E31" s="3"/>
      <c r="F31" s="3"/>
      <c r="G31" s="18"/>
      <c r="H31" s="18"/>
      <c r="I31" s="18"/>
      <c r="J31" s="18"/>
      <c r="K31" s="18"/>
      <c r="L31" s="18"/>
      <c r="M31" s="18"/>
      <c r="N31" s="3"/>
      <c r="O31" s="18"/>
      <c r="P31" s="18"/>
      <c r="Q31" s="18"/>
      <c r="R31" s="18"/>
      <c r="S31" s="18"/>
      <c r="T31" s="3"/>
      <c r="U31" s="3"/>
      <c r="V31" s="3"/>
      <c r="W31" s="3"/>
      <c r="X31" s="3"/>
      <c r="Y31" s="3"/>
      <c r="Z31" s="3"/>
      <c r="AA31" s="3"/>
      <c r="AB31" s="3"/>
    </row>
    <row r="32" spans="1:29" ht="16.5" customHeight="1">
      <c r="A32" s="3"/>
      <c r="B32" s="3"/>
      <c r="C32" s="3"/>
      <c r="D32" s="3" t="s">
        <v>140</v>
      </c>
      <c r="E32" s="3"/>
      <c r="F32" s="3"/>
      <c r="G32" s="18"/>
      <c r="H32" s="18"/>
      <c r="I32" s="18"/>
      <c r="J32" s="18"/>
      <c r="K32" s="18"/>
      <c r="L32" s="18"/>
      <c r="M32" s="18"/>
      <c r="N32" s="3" t="s">
        <v>140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</sheetData>
  <mergeCells count="30">
    <mergeCell ref="A24:A26"/>
    <mergeCell ref="X3:X4"/>
    <mergeCell ref="Z3:Z4"/>
    <mergeCell ref="B3:B4"/>
    <mergeCell ref="C3:C4"/>
    <mergeCell ref="A3:A4"/>
    <mergeCell ref="G3:G4"/>
    <mergeCell ref="H3:H4"/>
    <mergeCell ref="I3:I4"/>
    <mergeCell ref="K3:K4"/>
    <mergeCell ref="L3:N3"/>
    <mergeCell ref="B26:S26"/>
    <mergeCell ref="J3:J4"/>
    <mergeCell ref="D3:D4"/>
    <mergeCell ref="B25:S25"/>
    <mergeCell ref="B24:S24"/>
    <mergeCell ref="AC3:AC4"/>
    <mergeCell ref="Y3:Y4"/>
    <mergeCell ref="A1:AC1"/>
    <mergeCell ref="A2:AC2"/>
    <mergeCell ref="T3:T4"/>
    <mergeCell ref="U3:U4"/>
    <mergeCell ref="V3:V4"/>
    <mergeCell ref="W3:W4"/>
    <mergeCell ref="E3:E4"/>
    <mergeCell ref="O3:P3"/>
    <mergeCell ref="S3:S4"/>
    <mergeCell ref="F3:F4"/>
    <mergeCell ref="AB3:AB4"/>
    <mergeCell ref="AA3:AA4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Anuhina_ts</cp:lastModifiedBy>
  <cp:lastPrinted>2012-07-11T14:35:59Z</cp:lastPrinted>
  <dcterms:created xsi:type="dcterms:W3CDTF">2012-01-25T06:30:15Z</dcterms:created>
  <dcterms:modified xsi:type="dcterms:W3CDTF">2012-08-13T08:04:17Z</dcterms:modified>
</cp:coreProperties>
</file>